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true" iterateDelta="1E-006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<sst xmlns="http://schemas.openxmlformats.org/spreadsheetml/2006/main" count="25" uniqueCount="25">
  <si>
    <t xml:space="preserve">Приобретение СХД</t>
  </si>
  <si>
    <t xml:space="preserve">Наименование</t>
  </si>
  <si>
    <t xml:space="preserve">Кол-во</t>
  </si>
  <si>
    <t xml:space="preserve">ТКП №1 с НДС</t>
  </si>
  <si>
    <t xml:space="preserve">ТКП №2 с НДС</t>
  </si>
  <si>
    <t xml:space="preserve">ТКП №3 с НДС</t>
  </si>
  <si>
    <t xml:space="preserve">Дата ввода</t>
  </si>
  <si>
    <t xml:space="preserve">СПИ</t>
  </si>
  <si>
    <t xml:space="preserve">ИПЦ</t>
  </si>
  <si>
    <t xml:space="preserve">Минимальная цена за единицу с учетом ИПЦ в руб. без НДС</t>
  </si>
  <si>
    <t xml:space="preserve">Минимальная цена за единицу с учетом ИПЦ в руб. с НДС</t>
  </si>
  <si>
    <t xml:space="preserve">Стоимость с учетом ИПЦ в руб. без НДС</t>
  </si>
  <si>
    <t xml:space="preserve">Стоимость с учетом ИПЦ в руб. с НДС</t>
  </si>
  <si>
    <t xml:space="preserve">в условиях 2022 г.</t>
  </si>
  <si>
    <t xml:space="preserve">СХД Lenovo Storage V3700 V2 SFF Control Enclosure (6535EC2)</t>
  </si>
  <si>
    <t xml:space="preserve">36 месяцев</t>
  </si>
  <si>
    <t xml:space="preserve">ИТОГО:</t>
  </si>
  <si>
    <t xml:space="preserve">На данный момент реализация ИТ-проектов и других поставленных технических задач требует большое количество физического пространства. Также база данных физических и юридических лиц постоянно увеличивается в объемах. Плюс ко всему по требованиям информационной безопасности и в целях защиты ПДН необходимо производить бэкап рабочих баз. 
На основании всего вышеперечисленного запланирована покупка системы хранения данных. </t>
  </si>
  <si>
    <t xml:space="preserve">                                                            Приложения:</t>
  </si>
  <si>
    <t xml:space="preserve">1. Коммерческое предложение №1</t>
  </si>
  <si>
    <t xml:space="preserve">2. Коммерческое предложение №2</t>
  </si>
  <si>
    <t xml:space="preserve">3. Коммерческое предложение №3</t>
  </si>
  <si>
    <t xml:space="preserve">Руководитель отдела технической поддержки</t>
  </si>
  <si>
    <t xml:space="preserve">___________________</t>
  </si>
  <si>
    <t xml:space="preserve">Волобуев Д.Н.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</si>
</sst>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0%"/>
    <numFmt numFmtId="166" formatCode="#,##0.00"/>
    <numFmt numFmtId="167" formatCode="0.00"/>
    <numFmt numFmtId="168" formatCode="#,##0.00000"/>
    <numFmt numFmtId="169" formatCode="#,##0"/>
    <numFmt numFmtId="170" formatCode="dd/mm/yyyy"/>
    <numFmt numFmtId="171" formatCode="0.00%"/>
    <numFmt numFmtId="172" formatCode="General"/>
    <numFmt numFmtId="173" formatCode="#,##0.000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8" fillId="0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6" fillId="0" borderId="1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5" xfId="20"/>
    <cellStyle name="Процентный 4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R1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I40" activeCellId="0" sqref="I40"/>
    </sheetView>
  </sheetViews>
  <sheetFormatPr defaultColWidth="8.6953125" defaultRowHeight="15.75" zeroHeight="false" outlineLevelRow="0" outlineLevelCol="0"/>
  <cols>
    <col collapsed="false" customWidth="true" hidden="false" outlineLevel="0" max="1" min="1" style="1" width="52.42"/>
    <col collapsed="false" customWidth="true" hidden="false" outlineLevel="0" max="2" min="2" style="1" width="8.29"/>
    <col collapsed="false" customWidth="true" hidden="false" outlineLevel="0" max="5" min="3" style="1" width="13.14"/>
    <col collapsed="false" customWidth="true" hidden="false" outlineLevel="0" max="6" min="6" style="1" width="12.57"/>
    <col collapsed="false" customWidth="true" hidden="false" outlineLevel="0" max="7" min="7" style="1" width="11.71"/>
    <col collapsed="false" customWidth="true" hidden="false" outlineLevel="0" max="8" min="8" style="1" width="9.13"/>
    <col collapsed="false" customWidth="true" hidden="false" outlineLevel="0" max="10" min="9" style="1" width="19.71"/>
    <col collapsed="false" customWidth="true" hidden="false" outlineLevel="0" max="11" min="11" style="1" width="14.28"/>
    <col collapsed="false" customWidth="true" hidden="false" outlineLevel="0" max="12" min="12" style="2" width="14.15"/>
    <col collapsed="false" customWidth="true" hidden="true" outlineLevel="0" max="13" min="13" style="3" width="9.13"/>
    <col collapsed="false" customWidth="false" hidden="true" outlineLevel="0" max="14" min="14" style="0" width="8.68"/>
    <col collapsed="false" customWidth="true" hidden="true" outlineLevel="0" max="15" min="15" style="0" width="14.03"/>
    <col collapsed="false" customWidth="false" hidden="true" outlineLevel="0" max="18" min="16" style="0" width="8.68"/>
  </cols>
  <sheetData>
    <row r="1" customFormat="false" ht="15.75" hidden="false" customHeight="false" outlineLevel="0" collapsed="false">
      <c r="A1" s="4" t="s">
        <v>0</v>
      </c>
    </row>
    <row r="2" s="9" customFormat="true" ht="63" hidden="false" customHeight="false" outlineLevel="0" collapsed="false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7" t="s">
        <v>11</v>
      </c>
      <c r="L2" s="7" t="s">
        <v>12</v>
      </c>
      <c r="M2" s="8"/>
      <c r="O2" s="9" t="s">
        <v>13</v>
      </c>
    </row>
    <row r="3" customFormat="false" ht="26.85" hidden="false" customHeight="false" outlineLevel="0" collapsed="false">
      <c r="A3" s="10" t="s">
        <v>14</v>
      </c>
      <c r="B3" s="11" t="n">
        <v>2</v>
      </c>
      <c r="C3" s="12" t="n">
        <v>8830286.07207553</v>
      </c>
      <c r="D3" s="13" t="n">
        <v>8975031</v>
      </c>
      <c r="E3" s="13" t="n">
        <v>9059896</v>
      </c>
      <c r="F3" s="14" t="n">
        <v>45809</v>
      </c>
      <c r="G3" s="15" t="s">
        <v>15</v>
      </c>
      <c r="H3" s="16" t="n">
        <f aca="false">104.68173795777%*104.027761857329%</f>
        <v>1.08898069070822</v>
      </c>
      <c r="I3" s="13" t="n">
        <f aca="false">J3/1.2</f>
        <v>8013342.5216</v>
      </c>
      <c r="J3" s="13" t="n">
        <f aca="false">MIN(C3,D3,E3)*H3</f>
        <v>9616011.02592</v>
      </c>
      <c r="K3" s="13" t="n">
        <f aca="false">B3*I3</f>
        <v>16026685.0432</v>
      </c>
      <c r="L3" s="13" t="n">
        <f aca="false">B3*J3</f>
        <v>19232022.05184</v>
      </c>
      <c r="O3" s="17" t="n">
        <f aca="false">MIN(C3,D3,E3)*B3</f>
        <v>17660572.1441511</v>
      </c>
      <c r="Q3" s="0" t="n">
        <f aca="false">L3/1.2</f>
        <v>16026685.0432</v>
      </c>
      <c r="R3" s="0" t="n">
        <f aca="false">L3-Q3</f>
        <v>3205337.00864</v>
      </c>
    </row>
    <row r="4" s="19" customFormat="true" ht="15.75" hidden="false" customHeight="true" outlineLevel="0" collapsed="false">
      <c r="A4" s="18" t="s">
        <v>16</v>
      </c>
      <c r="B4" s="18"/>
      <c r="C4" s="18"/>
      <c r="D4" s="18"/>
      <c r="E4" s="18"/>
      <c r="F4" s="18"/>
      <c r="G4" s="18"/>
      <c r="H4" s="18"/>
      <c r="I4" s="18"/>
      <c r="J4" s="18"/>
      <c r="K4" s="7" t="n">
        <f aca="false">SUM(K3:K3)</f>
        <v>16026685.0432</v>
      </c>
      <c r="L4" s="7" t="n">
        <f aca="false">SUM(L3:L3)</f>
        <v>19232022.05184</v>
      </c>
      <c r="M4" s="8"/>
    </row>
    <row r="5" customFormat="false" ht="15.75" hidden="false" customHeight="false" outlineLevel="0" collapsed="false">
      <c r="A5" s="20"/>
      <c r="B5" s="20"/>
      <c r="C5" s="20"/>
      <c r="D5" s="20"/>
      <c r="E5" s="20"/>
      <c r="F5" s="20"/>
      <c r="G5" s="20"/>
      <c r="H5" s="20"/>
      <c r="I5" s="20"/>
      <c r="J5" s="20"/>
    </row>
    <row r="6" customFormat="false" ht="15.75" hidden="false" customHeight="false" outlineLevel="0" collapsed="false">
      <c r="A6" s="20"/>
      <c r="B6" s="20"/>
      <c r="C6" s="20"/>
      <c r="D6" s="20"/>
      <c r="E6" s="20"/>
      <c r="F6" s="20"/>
      <c r="G6" s="20"/>
      <c r="H6" s="20"/>
      <c r="I6" s="20"/>
      <c r="J6" s="20"/>
    </row>
    <row r="7" customFormat="false" ht="23.1" hidden="false" customHeight="true" outlineLevel="0" collapsed="false">
      <c r="A7" s="21" t="s">
        <v>17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customFormat="false" ht="23.1" hidden="false" customHeight="true" outlineLevel="0" collapsed="false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customFormat="false" ht="15.75" hidden="false" customHeight="false" outlineLevel="0" collapsed="false">
      <c r="C9" s="22"/>
      <c r="D9" s="22"/>
    </row>
    <row r="10" customFormat="false" ht="15.75" hidden="false" customHeight="false" outlineLevel="0" collapsed="false">
      <c r="C10" s="22"/>
      <c r="D10" s="22"/>
    </row>
    <row r="11" customFormat="false" ht="15.75" hidden="false" customHeight="false" outlineLevel="0" collapsed="false">
      <c r="A11" s="23" t="s">
        <v>18</v>
      </c>
      <c r="B11" s="24" t="s">
        <v>19</v>
      </c>
      <c r="C11" s="24"/>
      <c r="D11" s="24"/>
      <c r="E11" s="24"/>
    </row>
    <row r="12" customFormat="false" ht="15.75" hidden="false" customHeight="false" outlineLevel="0" collapsed="false">
      <c r="B12" s="24" t="s">
        <v>20</v>
      </c>
      <c r="C12" s="24"/>
      <c r="D12" s="24"/>
      <c r="E12" s="24"/>
    </row>
    <row r="13" customFormat="false" ht="15.75" hidden="false" customHeight="false" outlineLevel="0" collapsed="false">
      <c r="B13" s="24" t="s">
        <v>21</v>
      </c>
      <c r="C13" s="24"/>
      <c r="D13" s="24"/>
      <c r="E13" s="24"/>
    </row>
    <row r="14" customFormat="false" ht="15.75" hidden="false" customHeight="false" outlineLevel="0" collapsed="false">
      <c r="C14" s="22"/>
      <c r="D14" s="22"/>
    </row>
    <row r="16" s="19" customFormat="true" ht="15.75" hidden="false" customHeight="true" outlineLevel="0" collapsed="false">
      <c r="A16" s="25" t="s">
        <v>22</v>
      </c>
      <c r="B16" s="25"/>
      <c r="C16" s="25"/>
      <c r="D16" s="4"/>
      <c r="E16" s="26" t="s">
        <v>23</v>
      </c>
      <c r="F16" s="26"/>
      <c r="G16" s="27" t="s">
        <v>24</v>
      </c>
      <c r="H16" s="27"/>
      <c r="I16" s="4"/>
      <c r="J16" s="4"/>
      <c r="K16" s="4"/>
      <c r="L16" s="28"/>
      <c r="M16" s="8"/>
    </row>
  </sheetData>
  <mergeCells count="8">
    <mergeCell ref="A4:J4"/>
    <mergeCell ref="A7:L8"/>
    <mergeCell ref="B11:E11"/>
    <mergeCell ref="B12:E12"/>
    <mergeCell ref="B13:E13"/>
    <mergeCell ref="A16:C16"/>
    <mergeCell ref="E16:F16"/>
    <mergeCell ref="G16:H1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4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12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2023-03-17T13:50:33Z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